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C8AE" lockStructure="1" lockWindows="1"/>
  <bookViews>
    <workbookView xWindow="160" yWindow="-30" windowWidth="19580" windowHeight="829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46" i="1" l="1"/>
  <c r="E47" i="1"/>
  <c r="E48" i="1"/>
  <c r="E45" i="1"/>
  <c r="J12" i="1"/>
  <c r="F42" i="1"/>
  <c r="F41" i="1"/>
  <c r="F4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K15" i="1"/>
  <c r="J16" i="1"/>
  <c r="J17" i="1"/>
  <c r="K19" i="1"/>
  <c r="J20" i="1"/>
  <c r="J21" i="1"/>
  <c r="K23" i="1"/>
  <c r="J24" i="1"/>
  <c r="J25" i="1"/>
  <c r="K27" i="1"/>
  <c r="J29" i="1"/>
  <c r="K31" i="1"/>
  <c r="J32" i="1"/>
  <c r="J33" i="1"/>
  <c r="K35" i="1"/>
  <c r="J36" i="1"/>
  <c r="B39" i="1"/>
  <c r="G11" i="1"/>
  <c r="E11" i="1"/>
  <c r="J28" i="1" l="1"/>
  <c r="K28" i="1"/>
  <c r="J13" i="1"/>
  <c r="K13" i="1"/>
  <c r="J34" i="1"/>
  <c r="K34" i="1"/>
  <c r="J30" i="1"/>
  <c r="K30" i="1"/>
  <c r="J26" i="1"/>
  <c r="K26" i="1"/>
  <c r="J22" i="1"/>
  <c r="K22" i="1"/>
  <c r="J18" i="1"/>
  <c r="K18" i="1"/>
  <c r="J14" i="1"/>
  <c r="K14" i="1"/>
  <c r="J35" i="1"/>
  <c r="J31" i="1"/>
  <c r="J27" i="1"/>
  <c r="J23" i="1"/>
  <c r="J19" i="1"/>
  <c r="J15" i="1"/>
  <c r="K36" i="1"/>
  <c r="K32" i="1"/>
  <c r="K24" i="1"/>
  <c r="K20" i="1"/>
  <c r="K16" i="1"/>
  <c r="K12" i="1"/>
  <c r="K33" i="1"/>
  <c r="K29" i="1"/>
  <c r="K25" i="1"/>
  <c r="K21" i="1"/>
  <c r="K17" i="1"/>
  <c r="B41" i="1"/>
  <c r="K40" i="1" s="1"/>
  <c r="B40" i="1"/>
  <c r="K39" i="1" s="1"/>
  <c r="K41" i="1"/>
  <c r="K42" i="1"/>
  <c r="F39" i="1"/>
  <c r="I11" i="1"/>
  <c r="I28" i="1"/>
  <c r="I34" i="1"/>
  <c r="I30" i="1"/>
  <c r="I26" i="1"/>
  <c r="I22" i="1"/>
  <c r="I18" i="1"/>
  <c r="I14" i="1"/>
  <c r="I35" i="1"/>
  <c r="I27" i="1"/>
  <c r="I23" i="1"/>
  <c r="I19" i="1"/>
  <c r="I15" i="1"/>
  <c r="I36" i="1"/>
  <c r="I12" i="1"/>
  <c r="I31" i="1"/>
  <c r="I32" i="1"/>
  <c r="I24" i="1"/>
  <c r="I20" i="1"/>
  <c r="I16" i="1"/>
  <c r="I33" i="1"/>
  <c r="I29" i="1"/>
  <c r="I25" i="1"/>
  <c r="I21" i="1"/>
  <c r="I17" i="1"/>
  <c r="I13" i="1"/>
  <c r="J11" i="1" l="1"/>
  <c r="K11" i="1"/>
</calcChain>
</file>

<file path=xl/sharedStrings.xml><?xml version="1.0" encoding="utf-8"?>
<sst xmlns="http://schemas.openxmlformats.org/spreadsheetml/2006/main" count="70" uniqueCount="69">
  <si>
    <t>المؤسسة</t>
  </si>
  <si>
    <t>الاستاذ</t>
  </si>
  <si>
    <t>المادة</t>
  </si>
  <si>
    <t>القسم</t>
  </si>
  <si>
    <t>الثلاثي</t>
  </si>
  <si>
    <t>السنة الدراسية</t>
  </si>
  <si>
    <t>نتائج التلاميذ</t>
  </si>
  <si>
    <t>الرقم</t>
  </si>
  <si>
    <t>اللقب و الاسم</t>
  </si>
  <si>
    <t>تقويم</t>
  </si>
  <si>
    <t>الفرض</t>
  </si>
  <si>
    <t>معدل التقويم</t>
  </si>
  <si>
    <t>اخ/20</t>
  </si>
  <si>
    <t>اخ*2</t>
  </si>
  <si>
    <t>المعدل</t>
  </si>
  <si>
    <t>معدل*2</t>
  </si>
  <si>
    <t>الملاحظات</t>
  </si>
  <si>
    <t>الارشادات</t>
  </si>
  <si>
    <t>تحليل النتائج</t>
  </si>
  <si>
    <t>عدد التلاميذ:</t>
  </si>
  <si>
    <t>المعدل العام</t>
  </si>
  <si>
    <t>الناجحون:</t>
  </si>
  <si>
    <t>الراسبون:</t>
  </si>
  <si>
    <t>نسبة النجاح</t>
  </si>
  <si>
    <t>نسبة الرسوب</t>
  </si>
  <si>
    <t>معدل الفرض</t>
  </si>
  <si>
    <t>أعلى معدل</t>
  </si>
  <si>
    <t>أدنى معدل</t>
  </si>
  <si>
    <t>معدل الاختبار</t>
  </si>
  <si>
    <t>ثانوية تخمارت الجديدة</t>
  </si>
  <si>
    <t>علوم إسلامية</t>
  </si>
  <si>
    <t>درويش عمارة</t>
  </si>
  <si>
    <t>2015*2016</t>
  </si>
  <si>
    <t>الثاني</t>
  </si>
  <si>
    <t xml:space="preserve">محمد </t>
  </si>
  <si>
    <t>خالد</t>
  </si>
  <si>
    <t xml:space="preserve">علي </t>
  </si>
  <si>
    <t xml:space="preserve">عمر </t>
  </si>
  <si>
    <t>سعيد</t>
  </si>
  <si>
    <t xml:space="preserve">احمد </t>
  </si>
  <si>
    <t>سعاد</t>
  </si>
  <si>
    <t xml:space="preserve">خولة </t>
  </si>
  <si>
    <t>منال</t>
  </si>
  <si>
    <t>خديجة</t>
  </si>
  <si>
    <t>عثمان</t>
  </si>
  <si>
    <t>سليم</t>
  </si>
  <si>
    <t>حليمة</t>
  </si>
  <si>
    <t>مصطفى</t>
  </si>
  <si>
    <t>نجاة</t>
  </si>
  <si>
    <t>عبد القادر</t>
  </si>
  <si>
    <t>حميد</t>
  </si>
  <si>
    <t>عبد الحليم</t>
  </si>
  <si>
    <t>هبة</t>
  </si>
  <si>
    <t>مهدي</t>
  </si>
  <si>
    <t xml:space="preserve">لبنى </t>
  </si>
  <si>
    <t>عبد الكريم</t>
  </si>
  <si>
    <t>جلال الدين</t>
  </si>
  <si>
    <t>قصي</t>
  </si>
  <si>
    <t>بهية</t>
  </si>
  <si>
    <t>بشرى</t>
  </si>
  <si>
    <t>العلامة من 0الى5</t>
  </si>
  <si>
    <t>العلامة من5الى10</t>
  </si>
  <si>
    <t>العلامة من 10 الى15</t>
  </si>
  <si>
    <t>العلامة من 15 الى 20</t>
  </si>
  <si>
    <t xml:space="preserve">من </t>
  </si>
  <si>
    <t>الى</t>
  </si>
  <si>
    <t>المجموع</t>
  </si>
  <si>
    <t>تسطتيع تغيير هذه الارقام</t>
  </si>
  <si>
    <t>جرب ان تدخل رقما اكبر من اعلى رقم او اصغر من اصغر 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</si>
</sst>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Al-Kharashi 58 Naskh"/>
      <charset val="178"/>
    </font>
    <font>
      <b/>
      <sz val="12"/>
      <color theme="1"/>
      <name val="Al-Kharashi 58 Naskh"/>
      <charset val="178"/>
    </font>
    <font>
      <b/>
      <u/>
      <sz val="16"/>
      <color theme="1"/>
      <name val="Al-Kharashi 58 Naskh"/>
      <charset val="178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Al-Kharashi 59 Naskh"/>
      <charset val="178"/>
    </font>
    <font>
      <b/>
      <sz val="14"/>
      <color theme="1"/>
      <name val="Al-Kharashi 59 Naskh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0" fillId="0" borderId="0" xfId="0" applyNumberFormat="1"/>
    <xf numFmtId="2" fontId="0" fillId="0" borderId="0" xfId="1" applyNumberFormat="1" applyFont="1"/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/>
    <xf numFmtId="0" fontId="10" fillId="0" borderId="1" xfId="0" applyFont="1" applyBorder="1" applyAlignment="1"/>
    <xf numFmtId="0" fontId="11" fillId="3" borderId="1" xfId="0" applyFont="1" applyFill="1" applyBorder="1" applyAlignment="1"/>
    <xf numFmtId="0" fontId="2" fillId="4" borderId="1" xfId="0" applyFont="1" applyFill="1" applyBorder="1" applyAlignment="1"/>
    <xf numFmtId="0" fontId="9" fillId="0" borderId="1" xfId="0" applyFont="1" applyBorder="1" applyAlignment="1"/>
    <xf numFmtId="0" fontId="3" fillId="4" borderId="1" xfId="0" applyFont="1" applyFill="1" applyBorder="1" applyAlignment="1" applyProtection="1"/>
    <xf numFmtId="0" fontId="12" fillId="2" borderId="1" xfId="0" applyFont="1" applyFill="1" applyBorder="1" applyAlignment="1" applyProtection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3" fillId="6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cat>
            <c:strRef>
              <c:f>Feuil1!$J$39:$J$40</c:f>
              <c:strCache>
                <c:ptCount val="2"/>
                <c:pt idx="0">
                  <c:v>نسبة النجاح</c:v>
                </c:pt>
                <c:pt idx="1">
                  <c:v>نسبة الرسوب</c:v>
                </c:pt>
              </c:strCache>
            </c:strRef>
          </c:cat>
          <c:val>
            <c:numRef>
              <c:f>Feuil1!$K$39:$K$40</c:f>
              <c:numCache>
                <c:formatCode>0.00</c:formatCode>
                <c:ptCount val="2"/>
                <c:pt idx="0" formatCode="0.00%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8703104"/>
        <c:axId val="118761728"/>
        <c:axId val="0"/>
      </c:bar3DChart>
      <c:catAx>
        <c:axId val="118703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18761728"/>
        <c:crosses val="autoZero"/>
        <c:auto val="1"/>
        <c:lblAlgn val="ctr"/>
        <c:lblOffset val="100"/>
        <c:noMultiLvlLbl val="0"/>
      </c:catAx>
      <c:valAx>
        <c:axId val="118761728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118703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523877</xdr:colOff>
      <xdr:row>42</xdr:row>
      <xdr:rowOff>171450</xdr:rowOff>
    </xdr:from>
    <xdr:to>
      <xdr:col>11</xdr:col>
      <xdr:colOff>76201</xdr:colOff>
      <xdr:row>52</xdr:row>
      <xdr:rowOff>19050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806450</xdr:colOff>
      <xdr:row>46</xdr:row>
      <xdr:rowOff>114300</xdr:rowOff>
    </xdr:from>
    <xdr:to>
      <xdr:col>2</xdr:col>
      <xdr:colOff>12700</xdr:colOff>
      <xdr:row>50</xdr:row>
      <xdr:rowOff>0</xdr:rowOff>
    </xdr:to>
    <xdr:cxnSp macro="">
      <xdr:nvCxnSpPr>
        <xdr:cNvPr id="4" name="Straight Arrow Connector 3"/>
        <xdr:cNvCxnSpPr/>
      </xdr:nvCxnSpPr>
      <xdr:spPr>
        <a:xfrm flipH="1" flipV="1">
          <a:off x="12483458650" y="9201150"/>
          <a:ext cx="704850" cy="622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1130300</xdr:colOff>
      <xdr:row>45</xdr:row>
      <xdr:rowOff>69850</xdr:rowOff>
    </xdr:from>
    <xdr:to>
      <xdr:col>3</xdr:col>
      <xdr:colOff>196850</xdr:colOff>
      <xdr:row>50</xdr:row>
      <xdr:rowOff>6350</xdr:rowOff>
    </xdr:to>
    <xdr:cxnSp macro="">
      <xdr:nvCxnSpPr>
        <xdr:cNvPr id="5" name="Straight Arrow Connector 4"/>
        <xdr:cNvCxnSpPr/>
      </xdr:nvCxnSpPr>
      <xdr:spPr>
        <a:xfrm flipH="1" flipV="1">
          <a:off x="12482925250" y="8972550"/>
          <a:ext cx="914400" cy="857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indowProtection="1" rightToLeft="1" tabSelected="1" topLeftCell="A33" workbookViewId="0">
      <selection activeCell="H44" sqref="H44"/>
    </sheetView>
  </sheetViews>
  <sheetFormatPr defaultColWidth="10.90625" defaultRowHeight="14.5"/>
  <cols>
    <col min="1" max="1" width="9" customWidth="1"/>
    <col min="2" max="2" width="21.453125" customWidth="1"/>
    <col min="3" max="3" width="5" customWidth="1"/>
    <col min="4" max="4" width="6.1796875" customWidth="1"/>
    <col min="6" max="6" width="11.90625" customWidth="1"/>
    <col min="7" max="8" width="7" customWidth="1"/>
    <col min="9" max="9" width="8" customWidth="1"/>
    <col min="10" max="10" width="18.453125" customWidth="1"/>
    <col min="11" max="11" width="29.26953125" customWidth="1"/>
  </cols>
  <sheetData>
    <row r="1" spans="1:11">
      <c r="A1" s="34" t="s">
        <v>0</v>
      </c>
      <c r="B1" s="20" t="s">
        <v>29</v>
      </c>
      <c r="C1" s="21"/>
      <c r="D1" s="22"/>
      <c r="E1" s="34" t="s">
        <v>1</v>
      </c>
      <c r="F1" s="20" t="s">
        <v>31</v>
      </c>
      <c r="G1" s="21"/>
      <c r="H1" s="22"/>
    </row>
    <row r="2" spans="1:11" ht="15" thickBot="1">
      <c r="A2" s="35"/>
      <c r="B2" s="23"/>
      <c r="C2" s="24"/>
      <c r="D2" s="25"/>
      <c r="E2" s="35"/>
      <c r="F2" s="23"/>
      <c r="G2" s="24"/>
      <c r="H2" s="25"/>
    </row>
    <row r="3" spans="1:11">
      <c r="A3" s="18" t="s">
        <v>2</v>
      </c>
      <c r="B3" s="20" t="s">
        <v>30</v>
      </c>
      <c r="C3" s="21"/>
      <c r="D3" s="22"/>
      <c r="E3" s="18" t="s">
        <v>3</v>
      </c>
      <c r="F3" s="20"/>
      <c r="G3" s="21"/>
      <c r="H3" s="22"/>
    </row>
    <row r="4" spans="1:11" ht="15" thickBot="1">
      <c r="A4" s="19"/>
      <c r="B4" s="23"/>
      <c r="C4" s="24"/>
      <c r="D4" s="25"/>
      <c r="E4" s="19"/>
      <c r="F4" s="23"/>
      <c r="G4" s="24"/>
      <c r="H4" s="25"/>
    </row>
    <row r="5" spans="1:11">
      <c r="A5" s="18" t="s">
        <v>4</v>
      </c>
      <c r="B5" s="20" t="s">
        <v>33</v>
      </c>
      <c r="C5" s="21"/>
      <c r="D5" s="22"/>
      <c r="E5" s="26" t="s">
        <v>5</v>
      </c>
      <c r="F5" s="28" t="s">
        <v>32</v>
      </c>
      <c r="G5" s="29"/>
      <c r="H5" s="30"/>
    </row>
    <row r="6" spans="1:11" ht="15" thickBot="1">
      <c r="A6" s="19"/>
      <c r="B6" s="23"/>
      <c r="C6" s="24"/>
      <c r="D6" s="25"/>
      <c r="E6" s="27"/>
      <c r="F6" s="31"/>
      <c r="G6" s="32"/>
      <c r="H6" s="33"/>
    </row>
    <row r="9" spans="1:11" ht="20">
      <c r="A9" s="14" t="s">
        <v>6</v>
      </c>
      <c r="B9" s="15"/>
    </row>
    <row r="10" spans="1:11" ht="18.5">
      <c r="A10" s="2" t="s">
        <v>7</v>
      </c>
      <c r="B10" s="3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17</v>
      </c>
    </row>
    <row r="11" spans="1:11" ht="15.5">
      <c r="A11" s="7">
        <v>1</v>
      </c>
      <c r="B11" s="11" t="s">
        <v>34</v>
      </c>
      <c r="C11" s="7"/>
      <c r="D11" s="7"/>
      <c r="E11" s="8">
        <f>(C11+D11)/2*3</f>
        <v>0</v>
      </c>
      <c r="F11" s="7"/>
      <c r="G11" s="13">
        <f>F11*2</f>
        <v>0</v>
      </c>
      <c r="H11" s="12">
        <v>11</v>
      </c>
      <c r="I11" s="7">
        <f>H11*2</f>
        <v>22</v>
      </c>
      <c r="J11" s="10" t="str">
        <f>IF(H11&gt;=16,"نتائج تبعث على الرضى و الطمأنينة ",IF(H11&gt;=14,"وتيرة العمل منظمة مما جعل النتائج جيدة ",IF(H11&gt;=12,"نتائج حسنة رغم الامكانيات التي تؤهله لنتائج افضل",IF(H11&gt;=10,"نتائج مقبولة الا ان هناك ثغرات لا تزال بحاجة الى العلاج",IF(H11&lt;10,"النتائج المتراجعة تبعث على القلق",IF(H11&lt;8,"لم يبذل التلميذ أي جهد للتحسن"))))))</f>
        <v>نتائج مقبولة الا ان هناك ثغرات لا تزال بحاجة الى العلاج</v>
      </c>
      <c r="K11" s="9" t="str">
        <f>IF(H11&gt;=16,"أحسنت أهنؤك على جديتك",IF(H11&gt;=14,"نتائج جيدة عليك بالاستمرارفي ذلك",IF(H11&gt;=12,"نتائج متواضعة لا تستسلم للفشل",IF(H11&gt;=10,"عليك بالتحضير الجيد في المنزل و التركيز اثناء الدرس لتجاوز الصعوبات",IF(H11&lt;10,"عمل ناقص اجتهد لتجاوز الضعف")))))</f>
        <v>عليك بالتحضير الجيد في المنزل و التركيز اثناء الدرس لتجاوز الصعوبات</v>
      </c>
    </row>
    <row r="12" spans="1:11" ht="15.5">
      <c r="A12" s="1">
        <v>2</v>
      </c>
      <c r="B12" s="11" t="s">
        <v>35</v>
      </c>
      <c r="C12" s="1"/>
      <c r="D12" s="1"/>
      <c r="E12" s="8">
        <f t="shared" ref="E12:E36" si="0">(C12+D12)/2*3</f>
        <v>0</v>
      </c>
      <c r="F12" s="1"/>
      <c r="G12" s="13">
        <f t="shared" ref="G12:G36" si="1">F12*2</f>
        <v>0</v>
      </c>
      <c r="H12" s="12">
        <v>1</v>
      </c>
      <c r="I12" s="7">
        <f t="shared" ref="I12:I36" si="2">H12*2</f>
        <v>2</v>
      </c>
      <c r="J12" s="10" t="str">
        <f t="shared" ref="J12:J36" si="3">IF(H12&gt;=16,"نتائج تبعث على الرضى و الطمأنينة ",IF(H12&gt;=14,"وتيرة العمل منظمة مما جعل النتائج جيدة ",IF(H12&gt;=12,"نتائج حسنة رغم الامكانيات التي تؤهله لنتائج افضل",IF(H12&gt;=10,"نتائج مقبولة الا ان هناك ثغرات لا تزال بحاجة الى العلاج",IF(H12&lt;10,"النتائج المتراجعة تبعث على القلق",IF(H12&lt;8,"لم يبذل التلميذ أي جهد للتحسن"))))))</f>
        <v>النتائج المتراجعة تبعث على القلق</v>
      </c>
      <c r="K12" s="9" t="str">
        <f t="shared" ref="K12:K36" si="4">IF(H12&gt;=16,"أحسنت أهنؤك على جديتك",IF(H12&gt;=14,"نتائج جيدة عليك بالاستمرارفي ذلك",IF(H12&gt;=12,"نتائج متواضعة لا تستسلم للفشل",IF(H12&gt;=10,"عليك بالتحضير الجيد في المنزل و التركيز اثناء الدرس لتجاوز الصعوبات",IF(H12&lt;10,"عمل ناقص اجتهد لتجاوز الضعف")))))</f>
        <v>عمل ناقص اجتهد لتجاوز الضعف</v>
      </c>
    </row>
    <row r="13" spans="1:11" ht="15.5">
      <c r="A13" s="1">
        <v>3</v>
      </c>
      <c r="B13" s="11" t="s">
        <v>36</v>
      </c>
      <c r="C13" s="1"/>
      <c r="D13" s="1"/>
      <c r="E13" s="8">
        <f t="shared" si="0"/>
        <v>0</v>
      </c>
      <c r="F13" s="1"/>
      <c r="G13" s="13">
        <f t="shared" si="1"/>
        <v>0</v>
      </c>
      <c r="H13" s="12">
        <v>4</v>
      </c>
      <c r="I13" s="7">
        <f t="shared" si="2"/>
        <v>8</v>
      </c>
      <c r="J13" s="10" t="str">
        <f t="shared" si="3"/>
        <v>النتائج المتراجعة تبعث على القلق</v>
      </c>
      <c r="K13" s="9" t="str">
        <f t="shared" si="4"/>
        <v>عمل ناقص اجتهد لتجاوز الضعف</v>
      </c>
    </row>
    <row r="14" spans="1:11" ht="15.5">
      <c r="A14" s="1">
        <v>4</v>
      </c>
      <c r="B14" s="11" t="s">
        <v>37</v>
      </c>
      <c r="C14" s="1"/>
      <c r="D14" s="1"/>
      <c r="E14" s="8">
        <f t="shared" si="0"/>
        <v>0</v>
      </c>
      <c r="F14" s="1"/>
      <c r="G14" s="13">
        <f t="shared" si="1"/>
        <v>0</v>
      </c>
      <c r="H14" s="12">
        <v>13</v>
      </c>
      <c r="I14" s="7">
        <f t="shared" si="2"/>
        <v>26</v>
      </c>
      <c r="J14" s="10" t="str">
        <f t="shared" si="3"/>
        <v>نتائج حسنة رغم الامكانيات التي تؤهله لنتائج افضل</v>
      </c>
      <c r="K14" s="9" t="str">
        <f t="shared" si="4"/>
        <v>نتائج متواضعة لا تستسلم للفشل</v>
      </c>
    </row>
    <row r="15" spans="1:11" ht="15.5">
      <c r="A15" s="1">
        <v>5</v>
      </c>
      <c r="B15" s="11" t="s">
        <v>38</v>
      </c>
      <c r="C15" s="1"/>
      <c r="D15" s="1"/>
      <c r="E15" s="8">
        <f t="shared" si="0"/>
        <v>0</v>
      </c>
      <c r="F15" s="1"/>
      <c r="G15" s="13">
        <f t="shared" si="1"/>
        <v>0</v>
      </c>
      <c r="H15" s="12">
        <v>5</v>
      </c>
      <c r="I15" s="7">
        <f t="shared" si="2"/>
        <v>10</v>
      </c>
      <c r="J15" s="10" t="str">
        <f t="shared" si="3"/>
        <v>النتائج المتراجعة تبعث على القلق</v>
      </c>
      <c r="K15" s="9" t="str">
        <f t="shared" si="4"/>
        <v>عمل ناقص اجتهد لتجاوز الضعف</v>
      </c>
    </row>
    <row r="16" spans="1:11" ht="15.5">
      <c r="A16" s="1">
        <v>6</v>
      </c>
      <c r="B16" s="11" t="s">
        <v>39</v>
      </c>
      <c r="C16" s="1"/>
      <c r="D16" s="1"/>
      <c r="E16" s="8">
        <f t="shared" si="0"/>
        <v>0</v>
      </c>
      <c r="F16" s="1"/>
      <c r="G16" s="13">
        <f t="shared" si="1"/>
        <v>0</v>
      </c>
      <c r="H16" s="12">
        <v>16</v>
      </c>
      <c r="I16" s="7">
        <f t="shared" si="2"/>
        <v>32</v>
      </c>
      <c r="J16" s="10" t="str">
        <f t="shared" si="3"/>
        <v xml:space="preserve">نتائج تبعث على الرضى و الطمأنينة </v>
      </c>
      <c r="K16" s="9" t="str">
        <f t="shared" si="4"/>
        <v>أحسنت أهنؤك على جديتك</v>
      </c>
    </row>
    <row r="17" spans="1:11" ht="15.5">
      <c r="A17" s="1">
        <v>7</v>
      </c>
      <c r="B17" s="11" t="s">
        <v>40</v>
      </c>
      <c r="C17" s="1"/>
      <c r="D17" s="1"/>
      <c r="E17" s="8">
        <f t="shared" si="0"/>
        <v>0</v>
      </c>
      <c r="F17" s="1"/>
      <c r="G17" s="13">
        <f t="shared" si="1"/>
        <v>0</v>
      </c>
      <c r="H17" s="12">
        <v>19</v>
      </c>
      <c r="I17" s="7">
        <f t="shared" si="2"/>
        <v>38</v>
      </c>
      <c r="J17" s="10" t="str">
        <f t="shared" si="3"/>
        <v xml:space="preserve">نتائج تبعث على الرضى و الطمأنينة </v>
      </c>
      <c r="K17" s="9" t="str">
        <f t="shared" si="4"/>
        <v>أحسنت أهنؤك على جديتك</v>
      </c>
    </row>
    <row r="18" spans="1:11" ht="15.5">
      <c r="A18" s="1">
        <v>8</v>
      </c>
      <c r="B18" s="11" t="s">
        <v>41</v>
      </c>
      <c r="C18" s="1"/>
      <c r="D18" s="1"/>
      <c r="E18" s="8">
        <f t="shared" si="0"/>
        <v>0</v>
      </c>
      <c r="F18" s="1"/>
      <c r="G18" s="13">
        <f t="shared" si="1"/>
        <v>0</v>
      </c>
      <c r="H18" s="12">
        <v>13</v>
      </c>
      <c r="I18" s="7">
        <f t="shared" si="2"/>
        <v>26</v>
      </c>
      <c r="J18" s="10" t="str">
        <f t="shared" si="3"/>
        <v>نتائج حسنة رغم الامكانيات التي تؤهله لنتائج افضل</v>
      </c>
      <c r="K18" s="9" t="str">
        <f t="shared" si="4"/>
        <v>نتائج متواضعة لا تستسلم للفشل</v>
      </c>
    </row>
    <row r="19" spans="1:11" ht="15.5">
      <c r="A19" s="1">
        <v>9</v>
      </c>
      <c r="B19" s="11" t="s">
        <v>42</v>
      </c>
      <c r="C19" s="1"/>
      <c r="D19" s="1"/>
      <c r="E19" s="8">
        <f t="shared" si="0"/>
        <v>0</v>
      </c>
      <c r="F19" s="1"/>
      <c r="G19" s="13">
        <f t="shared" si="1"/>
        <v>0</v>
      </c>
      <c r="H19" s="12">
        <v>1</v>
      </c>
      <c r="I19" s="7">
        <f t="shared" si="2"/>
        <v>2</v>
      </c>
      <c r="J19" s="10" t="str">
        <f t="shared" si="3"/>
        <v>النتائج المتراجعة تبعث على القلق</v>
      </c>
      <c r="K19" s="9" t="str">
        <f t="shared" si="4"/>
        <v>عمل ناقص اجتهد لتجاوز الضعف</v>
      </c>
    </row>
    <row r="20" spans="1:11" ht="15.5">
      <c r="A20" s="1">
        <v>10</v>
      </c>
      <c r="B20" s="11" t="s">
        <v>43</v>
      </c>
      <c r="C20" s="1"/>
      <c r="D20" s="1"/>
      <c r="E20" s="8">
        <f t="shared" si="0"/>
        <v>0</v>
      </c>
      <c r="F20" s="1"/>
      <c r="G20" s="13">
        <f t="shared" si="1"/>
        <v>0</v>
      </c>
      <c r="H20" s="12">
        <v>7</v>
      </c>
      <c r="I20" s="7">
        <f t="shared" si="2"/>
        <v>14</v>
      </c>
      <c r="J20" s="10" t="str">
        <f t="shared" si="3"/>
        <v>النتائج المتراجعة تبعث على القلق</v>
      </c>
      <c r="K20" s="9" t="str">
        <f t="shared" si="4"/>
        <v>عمل ناقص اجتهد لتجاوز الضعف</v>
      </c>
    </row>
    <row r="21" spans="1:11" ht="15.5">
      <c r="A21" s="1">
        <v>11</v>
      </c>
      <c r="B21" s="11" t="s">
        <v>44</v>
      </c>
      <c r="C21" s="1"/>
      <c r="D21" s="1"/>
      <c r="E21" s="8">
        <f t="shared" si="0"/>
        <v>0</v>
      </c>
      <c r="F21" s="1"/>
      <c r="G21" s="13">
        <f t="shared" si="1"/>
        <v>0</v>
      </c>
      <c r="H21" s="12">
        <v>8</v>
      </c>
      <c r="I21" s="7">
        <f t="shared" si="2"/>
        <v>16</v>
      </c>
      <c r="J21" s="10" t="str">
        <f t="shared" si="3"/>
        <v>النتائج المتراجعة تبعث على القلق</v>
      </c>
      <c r="K21" s="9" t="str">
        <f t="shared" si="4"/>
        <v>عمل ناقص اجتهد لتجاوز الضعف</v>
      </c>
    </row>
    <row r="22" spans="1:11" ht="15.5">
      <c r="A22" s="1">
        <v>12</v>
      </c>
      <c r="B22" s="11" t="s">
        <v>45</v>
      </c>
      <c r="C22" s="1"/>
      <c r="D22" s="1"/>
      <c r="E22" s="8">
        <f t="shared" si="0"/>
        <v>0</v>
      </c>
      <c r="F22" s="1"/>
      <c r="G22" s="13">
        <f t="shared" si="1"/>
        <v>0</v>
      </c>
      <c r="H22" s="12">
        <v>9</v>
      </c>
      <c r="I22" s="7">
        <f t="shared" si="2"/>
        <v>18</v>
      </c>
      <c r="J22" s="10" t="str">
        <f t="shared" si="3"/>
        <v>النتائج المتراجعة تبعث على القلق</v>
      </c>
      <c r="K22" s="9" t="str">
        <f t="shared" si="4"/>
        <v>عمل ناقص اجتهد لتجاوز الضعف</v>
      </c>
    </row>
    <row r="23" spans="1:11" ht="15.5">
      <c r="A23" s="1">
        <v>13</v>
      </c>
      <c r="B23" s="11" t="s">
        <v>46</v>
      </c>
      <c r="C23" s="1"/>
      <c r="D23" s="1"/>
      <c r="E23" s="8">
        <f t="shared" si="0"/>
        <v>0</v>
      </c>
      <c r="F23" s="1"/>
      <c r="G23" s="13">
        <f t="shared" si="1"/>
        <v>0</v>
      </c>
      <c r="H23" s="12">
        <v>1</v>
      </c>
      <c r="I23" s="7">
        <f t="shared" si="2"/>
        <v>2</v>
      </c>
      <c r="J23" s="10" t="str">
        <f t="shared" si="3"/>
        <v>النتائج المتراجعة تبعث على القلق</v>
      </c>
      <c r="K23" s="9" t="str">
        <f t="shared" si="4"/>
        <v>عمل ناقص اجتهد لتجاوز الضعف</v>
      </c>
    </row>
    <row r="24" spans="1:11" ht="15.5">
      <c r="A24" s="1">
        <v>14</v>
      </c>
      <c r="B24" s="11" t="s">
        <v>47</v>
      </c>
      <c r="C24" s="1"/>
      <c r="D24" s="1"/>
      <c r="E24" s="8">
        <f t="shared" si="0"/>
        <v>0</v>
      </c>
      <c r="F24" s="1"/>
      <c r="G24" s="13">
        <f t="shared" si="1"/>
        <v>0</v>
      </c>
      <c r="H24" s="12">
        <v>2</v>
      </c>
      <c r="I24" s="7">
        <f t="shared" si="2"/>
        <v>4</v>
      </c>
      <c r="J24" s="10" t="str">
        <f t="shared" si="3"/>
        <v>النتائج المتراجعة تبعث على القلق</v>
      </c>
      <c r="K24" s="9" t="str">
        <f t="shared" si="4"/>
        <v>عمل ناقص اجتهد لتجاوز الضعف</v>
      </c>
    </row>
    <row r="25" spans="1:11" ht="15.5">
      <c r="A25" s="1">
        <v>15</v>
      </c>
      <c r="B25" s="11" t="s">
        <v>48</v>
      </c>
      <c r="C25" s="1"/>
      <c r="D25" s="1"/>
      <c r="E25" s="8">
        <f t="shared" si="0"/>
        <v>0</v>
      </c>
      <c r="F25" s="1"/>
      <c r="G25" s="13">
        <f t="shared" si="1"/>
        <v>0</v>
      </c>
      <c r="H25" s="12">
        <v>13</v>
      </c>
      <c r="I25" s="7">
        <f t="shared" si="2"/>
        <v>26</v>
      </c>
      <c r="J25" s="10" t="str">
        <f t="shared" si="3"/>
        <v>نتائج حسنة رغم الامكانيات التي تؤهله لنتائج افضل</v>
      </c>
      <c r="K25" s="9" t="str">
        <f t="shared" si="4"/>
        <v>نتائج متواضعة لا تستسلم للفشل</v>
      </c>
    </row>
    <row r="26" spans="1:11" ht="15.5">
      <c r="A26" s="1">
        <v>16</v>
      </c>
      <c r="B26" s="11" t="s">
        <v>49</v>
      </c>
      <c r="C26" s="1"/>
      <c r="D26" s="1"/>
      <c r="E26" s="8">
        <f t="shared" si="0"/>
        <v>0</v>
      </c>
      <c r="F26" s="1"/>
      <c r="G26" s="13">
        <f t="shared" si="1"/>
        <v>0</v>
      </c>
      <c r="H26" s="12">
        <v>15</v>
      </c>
      <c r="I26" s="7">
        <f t="shared" si="2"/>
        <v>30</v>
      </c>
      <c r="J26" s="10" t="str">
        <f t="shared" si="3"/>
        <v xml:space="preserve">وتيرة العمل منظمة مما جعل النتائج جيدة </v>
      </c>
      <c r="K26" s="9" t="str">
        <f t="shared" si="4"/>
        <v>نتائج جيدة عليك بالاستمرارفي ذلك</v>
      </c>
    </row>
    <row r="27" spans="1:11" ht="15.5">
      <c r="A27" s="1">
        <v>17</v>
      </c>
      <c r="B27" s="11" t="s">
        <v>50</v>
      </c>
      <c r="C27" s="1"/>
      <c r="D27" s="1"/>
      <c r="E27" s="8">
        <f t="shared" si="0"/>
        <v>0</v>
      </c>
      <c r="F27" s="1"/>
      <c r="G27" s="13">
        <f t="shared" si="1"/>
        <v>0</v>
      </c>
      <c r="H27" s="12">
        <v>17</v>
      </c>
      <c r="I27" s="7">
        <f t="shared" si="2"/>
        <v>34</v>
      </c>
      <c r="J27" s="10" t="str">
        <f t="shared" si="3"/>
        <v xml:space="preserve">نتائج تبعث على الرضى و الطمأنينة </v>
      </c>
      <c r="K27" s="9" t="str">
        <f t="shared" si="4"/>
        <v>أحسنت أهنؤك على جديتك</v>
      </c>
    </row>
    <row r="28" spans="1:11" ht="15.5">
      <c r="A28" s="1">
        <v>18</v>
      </c>
      <c r="B28" s="11" t="s">
        <v>51</v>
      </c>
      <c r="C28" s="1"/>
      <c r="D28" s="1"/>
      <c r="E28" s="8">
        <f t="shared" si="0"/>
        <v>0</v>
      </c>
      <c r="F28" s="1"/>
      <c r="G28" s="13">
        <f t="shared" si="1"/>
        <v>0</v>
      </c>
      <c r="H28" s="12">
        <v>8</v>
      </c>
      <c r="I28" s="7">
        <f t="shared" si="2"/>
        <v>16</v>
      </c>
      <c r="J28" s="10" t="str">
        <f t="shared" si="3"/>
        <v>النتائج المتراجعة تبعث على القلق</v>
      </c>
      <c r="K28" s="9" t="str">
        <f t="shared" si="4"/>
        <v>عمل ناقص اجتهد لتجاوز الضعف</v>
      </c>
    </row>
    <row r="29" spans="1:11" ht="15.5">
      <c r="A29" s="1">
        <v>19</v>
      </c>
      <c r="B29" s="11" t="s">
        <v>52</v>
      </c>
      <c r="C29" s="1"/>
      <c r="D29" s="1"/>
      <c r="E29" s="8">
        <f t="shared" si="0"/>
        <v>0</v>
      </c>
      <c r="F29" s="1"/>
      <c r="G29" s="13">
        <f t="shared" si="1"/>
        <v>0</v>
      </c>
      <c r="H29" s="12">
        <v>9</v>
      </c>
      <c r="I29" s="7">
        <f t="shared" si="2"/>
        <v>18</v>
      </c>
      <c r="J29" s="10" t="str">
        <f t="shared" si="3"/>
        <v>النتائج المتراجعة تبعث على القلق</v>
      </c>
      <c r="K29" s="9" t="str">
        <f t="shared" si="4"/>
        <v>عمل ناقص اجتهد لتجاوز الضعف</v>
      </c>
    </row>
    <row r="30" spans="1:11" ht="15.5">
      <c r="A30" s="1">
        <v>20</v>
      </c>
      <c r="B30" s="11" t="s">
        <v>53</v>
      </c>
      <c r="C30" s="1"/>
      <c r="D30" s="1"/>
      <c r="E30" s="8">
        <f t="shared" si="0"/>
        <v>0</v>
      </c>
      <c r="F30" s="1"/>
      <c r="G30" s="13">
        <f t="shared" si="1"/>
        <v>0</v>
      </c>
      <c r="H30" s="12">
        <v>1</v>
      </c>
      <c r="I30" s="7">
        <f t="shared" si="2"/>
        <v>2</v>
      </c>
      <c r="J30" s="10" t="str">
        <f t="shared" si="3"/>
        <v>النتائج المتراجعة تبعث على القلق</v>
      </c>
      <c r="K30" s="9" t="str">
        <f t="shared" si="4"/>
        <v>عمل ناقص اجتهد لتجاوز الضعف</v>
      </c>
    </row>
    <row r="31" spans="1:11" ht="15.5">
      <c r="A31" s="1">
        <v>21</v>
      </c>
      <c r="B31" s="11" t="s">
        <v>54</v>
      </c>
      <c r="C31" s="1"/>
      <c r="D31" s="1"/>
      <c r="E31" s="8">
        <f t="shared" si="0"/>
        <v>0</v>
      </c>
      <c r="F31" s="1"/>
      <c r="G31" s="13">
        <f t="shared" si="1"/>
        <v>0</v>
      </c>
      <c r="H31" s="12">
        <v>13</v>
      </c>
      <c r="I31" s="7">
        <f t="shared" si="2"/>
        <v>26</v>
      </c>
      <c r="J31" s="10" t="str">
        <f t="shared" si="3"/>
        <v>نتائج حسنة رغم الامكانيات التي تؤهله لنتائج افضل</v>
      </c>
      <c r="K31" s="9" t="str">
        <f t="shared" si="4"/>
        <v>نتائج متواضعة لا تستسلم للفشل</v>
      </c>
    </row>
    <row r="32" spans="1:11" ht="15.5">
      <c r="A32" s="1">
        <v>22</v>
      </c>
      <c r="B32" s="11" t="s">
        <v>55</v>
      </c>
      <c r="C32" s="1"/>
      <c r="D32" s="1"/>
      <c r="E32" s="8">
        <f t="shared" si="0"/>
        <v>0</v>
      </c>
      <c r="F32" s="1"/>
      <c r="G32" s="13">
        <f t="shared" si="1"/>
        <v>0</v>
      </c>
      <c r="H32" s="12">
        <v>5</v>
      </c>
      <c r="I32" s="7">
        <f t="shared" si="2"/>
        <v>10</v>
      </c>
      <c r="J32" s="10" t="str">
        <f t="shared" si="3"/>
        <v>النتائج المتراجعة تبعث على القلق</v>
      </c>
      <c r="K32" s="9" t="str">
        <f t="shared" si="4"/>
        <v>عمل ناقص اجتهد لتجاوز الضعف</v>
      </c>
    </row>
    <row r="33" spans="1:11" ht="15.5">
      <c r="A33" s="1">
        <v>23</v>
      </c>
      <c r="B33" s="11" t="s">
        <v>56</v>
      </c>
      <c r="C33" s="1"/>
      <c r="D33" s="1"/>
      <c r="E33" s="8">
        <f t="shared" si="0"/>
        <v>0</v>
      </c>
      <c r="F33" s="1"/>
      <c r="G33" s="13">
        <f t="shared" si="1"/>
        <v>0</v>
      </c>
      <c r="H33" s="12">
        <v>13</v>
      </c>
      <c r="I33" s="7">
        <f t="shared" si="2"/>
        <v>26</v>
      </c>
      <c r="J33" s="10" t="str">
        <f t="shared" si="3"/>
        <v>نتائج حسنة رغم الامكانيات التي تؤهله لنتائج افضل</v>
      </c>
      <c r="K33" s="9" t="str">
        <f t="shared" si="4"/>
        <v>نتائج متواضعة لا تستسلم للفشل</v>
      </c>
    </row>
    <row r="34" spans="1:11" ht="15.5">
      <c r="A34" s="1">
        <v>24</v>
      </c>
      <c r="B34" s="11" t="s">
        <v>57</v>
      </c>
      <c r="C34" s="1"/>
      <c r="D34" s="1"/>
      <c r="E34" s="8">
        <f t="shared" si="0"/>
        <v>0</v>
      </c>
      <c r="F34" s="1"/>
      <c r="G34" s="13">
        <f t="shared" si="1"/>
        <v>0</v>
      </c>
      <c r="H34" s="12">
        <v>17</v>
      </c>
      <c r="I34" s="7">
        <f t="shared" si="2"/>
        <v>34</v>
      </c>
      <c r="J34" s="10" t="str">
        <f t="shared" si="3"/>
        <v xml:space="preserve">نتائج تبعث على الرضى و الطمأنينة </v>
      </c>
      <c r="K34" s="9" t="str">
        <f t="shared" si="4"/>
        <v>أحسنت أهنؤك على جديتك</v>
      </c>
    </row>
    <row r="35" spans="1:11" ht="15.5">
      <c r="A35" s="1">
        <v>25</v>
      </c>
      <c r="B35" s="11" t="s">
        <v>58</v>
      </c>
      <c r="C35" s="1"/>
      <c r="D35" s="1"/>
      <c r="E35" s="8">
        <f t="shared" si="0"/>
        <v>0</v>
      </c>
      <c r="F35" s="1"/>
      <c r="G35" s="13">
        <f t="shared" si="1"/>
        <v>0</v>
      </c>
      <c r="H35" s="12">
        <v>17</v>
      </c>
      <c r="I35" s="7">
        <f t="shared" si="2"/>
        <v>34</v>
      </c>
      <c r="J35" s="10" t="str">
        <f t="shared" si="3"/>
        <v xml:space="preserve">نتائج تبعث على الرضى و الطمأنينة </v>
      </c>
      <c r="K35" s="9" t="str">
        <f t="shared" si="4"/>
        <v>أحسنت أهنؤك على جديتك</v>
      </c>
    </row>
    <row r="36" spans="1:11" ht="15.5">
      <c r="A36" s="1">
        <v>26</v>
      </c>
      <c r="B36" s="11" t="s">
        <v>59</v>
      </c>
      <c r="C36" s="1"/>
      <c r="D36" s="1"/>
      <c r="E36" s="8">
        <f t="shared" si="0"/>
        <v>0</v>
      </c>
      <c r="F36" s="1"/>
      <c r="G36" s="13">
        <f t="shared" si="1"/>
        <v>0</v>
      </c>
      <c r="H36" s="12">
        <v>13</v>
      </c>
      <c r="I36" s="7">
        <f t="shared" si="2"/>
        <v>26</v>
      </c>
      <c r="J36" s="10" t="str">
        <f t="shared" si="3"/>
        <v>نتائج حسنة رغم الامكانيات التي تؤهله لنتائج افضل</v>
      </c>
      <c r="K36" s="9" t="str">
        <f t="shared" si="4"/>
        <v>نتائج متواضعة لا تستسلم للفشل</v>
      </c>
    </row>
    <row r="38" spans="1:11" ht="21">
      <c r="A38" s="16" t="s">
        <v>18</v>
      </c>
      <c r="B38" s="17"/>
    </row>
    <row r="39" spans="1:11" ht="15.5">
      <c r="A39" s="6" t="s">
        <v>19</v>
      </c>
      <c r="B39">
        <f>COUNTA(B11:B36)</f>
        <v>26</v>
      </c>
      <c r="E39" s="6" t="s">
        <v>20</v>
      </c>
      <c r="F39">
        <f>AVERAGE(H11:H36)</f>
        <v>9.6538461538461533</v>
      </c>
      <c r="J39" s="6" t="s">
        <v>23</v>
      </c>
      <c r="K39" s="4">
        <f>(B40/B39)</f>
        <v>0.5</v>
      </c>
    </row>
    <row r="40" spans="1:11" ht="15.5">
      <c r="A40" s="6" t="s">
        <v>21</v>
      </c>
      <c r="B40">
        <f>COUNTIF(H11:H36,"&gt;=10")</f>
        <v>13</v>
      </c>
      <c r="C40" s="4"/>
      <c r="E40" s="6" t="s">
        <v>28</v>
      </c>
      <c r="F40" t="e">
        <f>AVERAGE(F11:F36)</f>
        <v>#DIV/0!</v>
      </c>
      <c r="J40" s="6" t="s">
        <v>24</v>
      </c>
      <c r="K40" s="5">
        <f>(B41/B39)</f>
        <v>0.5</v>
      </c>
    </row>
    <row r="41" spans="1:11" ht="15.5">
      <c r="A41" s="6" t="s">
        <v>22</v>
      </c>
      <c r="B41">
        <f>COUNTIF(H11:H36,"&lt;10")</f>
        <v>13</v>
      </c>
      <c r="E41" s="6" t="s">
        <v>25</v>
      </c>
      <c r="F41" t="e">
        <f>AVERAGE(D11:D36)</f>
        <v>#DIV/0!</v>
      </c>
      <c r="J41" s="6" t="s">
        <v>26</v>
      </c>
      <c r="K41">
        <f>MAX(H11:H36)</f>
        <v>19</v>
      </c>
    </row>
    <row r="42" spans="1:11" ht="15.5">
      <c r="E42" s="6" t="s">
        <v>11</v>
      </c>
      <c r="F42" t="e">
        <f>AVERAGE(C11:C36)</f>
        <v>#DIV/0!</v>
      </c>
      <c r="J42" s="6" t="s">
        <v>27</v>
      </c>
      <c r="K42">
        <f>MIN(H11:H36)</f>
        <v>1</v>
      </c>
    </row>
    <row r="44" spans="1:11" ht="15.5">
      <c r="C44" s="36" t="s">
        <v>64</v>
      </c>
      <c r="D44" s="36" t="s">
        <v>65</v>
      </c>
      <c r="E44" s="6" t="s">
        <v>66</v>
      </c>
    </row>
    <row r="45" spans="1:11">
      <c r="B45" t="s">
        <v>60</v>
      </c>
      <c r="C45">
        <v>0</v>
      </c>
      <c r="D45">
        <v>5</v>
      </c>
      <c r="E45" s="39">
        <f>COUNTIFS($H$11:$H$36,"&gt;"&amp;$C45,$H$11:$H$36,"&lt;="&amp;$D45)</f>
        <v>8</v>
      </c>
    </row>
    <row r="46" spans="1:11">
      <c r="B46" t="s">
        <v>61</v>
      </c>
      <c r="C46">
        <v>5</v>
      </c>
      <c r="D46">
        <v>10</v>
      </c>
      <c r="E46" s="39">
        <f t="shared" ref="E46:E48" si="5">COUNTIFS($H$11:$H$36,"&gt;"&amp;$C46,$H$11:$H$36,"&lt;="&amp;$D46)</f>
        <v>5</v>
      </c>
    </row>
    <row r="47" spans="1:11">
      <c r="B47" t="s">
        <v>62</v>
      </c>
      <c r="C47">
        <v>10</v>
      </c>
      <c r="D47">
        <v>15</v>
      </c>
      <c r="E47" s="39">
        <f t="shared" si="5"/>
        <v>8</v>
      </c>
    </row>
    <row r="48" spans="1:11">
      <c r="B48" t="s">
        <v>63</v>
      </c>
      <c r="C48">
        <v>15</v>
      </c>
      <c r="D48">
        <v>20</v>
      </c>
      <c r="E48" s="39">
        <f t="shared" si="5"/>
        <v>5</v>
      </c>
    </row>
    <row r="51" spans="2:5">
      <c r="B51" s="37" t="s">
        <v>67</v>
      </c>
    </row>
    <row r="52" spans="2:5">
      <c r="B52" s="38" t="s">
        <v>68</v>
      </c>
      <c r="C52" s="38"/>
      <c r="D52" s="38"/>
      <c r="E52" s="38"/>
    </row>
  </sheetData>
  <mergeCells count="14">
    <mergeCell ref="F5:H6"/>
    <mergeCell ref="A1:A2"/>
    <mergeCell ref="B1:D2"/>
    <mergeCell ref="E1:E2"/>
    <mergeCell ref="F1:H2"/>
    <mergeCell ref="A3:A4"/>
    <mergeCell ref="B3:D4"/>
    <mergeCell ref="E3:E4"/>
    <mergeCell ref="F3:H4"/>
    <mergeCell ref="A9:B9"/>
    <mergeCell ref="A38:B38"/>
    <mergeCell ref="A5:A6"/>
    <mergeCell ref="B5:D6"/>
    <mergeCell ref="E5:E6"/>
  </mergeCells>
  <dataValidations count="1">
    <dataValidation type="custom" allowBlank="1" showInputMessage="1" showErrorMessage="1" error="هذا الرقم غير موجود في اللائحة" sqref="C45:D48">
      <formula1>"and(C45&gt;=min($H$11:$H$36),C45&lt;=max($H$11:$H$36))"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10.90625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10.90625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Mostafa Salama</dc:creator>
  <cp:lastModifiedBy>User</cp:lastModifiedBy>
  <dcterms:created xsi:type="dcterms:W3CDTF">2015-06-01T08:53:46Z</dcterms:created>
  <dcterms:modified xsi:type="dcterms:W3CDTF">2016-03-11T18:50:38Z</dcterms:modified>
</cp:coreProperties>
</file>